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235" windowHeight="7995"/>
  </bookViews>
  <sheets>
    <sheet name="Лист1" sheetId="1" r:id="rId1"/>
  </sheets>
  <definedNames>
    <definedName name="_xlnm.Print_Titles" localSheetId="0">Лист1!$3:$5</definedName>
    <definedName name="_xlnm.Print_Area" localSheetId="0">Лист1!$A$1:$I$37</definedName>
  </definedNames>
  <calcPr calcId="125725" calcMode="manual"/>
</workbook>
</file>

<file path=xl/calcChain.xml><?xml version="1.0" encoding="utf-8"?>
<calcChain xmlns="http://schemas.openxmlformats.org/spreadsheetml/2006/main">
  <c r="H33" i="1"/>
  <c r="H31"/>
  <c r="H29"/>
  <c r="H26"/>
  <c r="H25"/>
  <c r="H24"/>
  <c r="H23"/>
  <c r="H22"/>
  <c r="H21"/>
  <c r="H19"/>
  <c r="H18"/>
  <c r="H17"/>
  <c r="H15"/>
  <c r="H13"/>
  <c r="H12"/>
  <c r="H10"/>
  <c r="H8"/>
  <c r="I36"/>
  <c r="I35"/>
  <c r="I34"/>
  <c r="I33"/>
  <c r="I32"/>
  <c r="I31"/>
  <c r="I30"/>
  <c r="I29"/>
  <c r="D28"/>
  <c r="D27" s="1"/>
  <c r="H30"/>
  <c r="H32"/>
  <c r="H34"/>
  <c r="H35"/>
  <c r="H36"/>
  <c r="G27"/>
  <c r="G28"/>
  <c r="F27"/>
  <c r="F28"/>
  <c r="E27"/>
  <c r="E28"/>
  <c r="I26"/>
  <c r="I25"/>
  <c r="I24"/>
  <c r="I23"/>
  <c r="I22"/>
  <c r="I21"/>
  <c r="I20"/>
  <c r="H20"/>
  <c r="I19"/>
  <c r="I18"/>
  <c r="I17"/>
  <c r="I15"/>
  <c r="I14"/>
  <c r="H14"/>
  <c r="I13"/>
  <c r="I12"/>
  <c r="I10"/>
  <c r="I8"/>
  <c r="C28"/>
  <c r="C27" s="1"/>
  <c r="G7"/>
  <c r="F7"/>
  <c r="G9"/>
  <c r="F9"/>
  <c r="C9"/>
  <c r="C16"/>
  <c r="C11"/>
  <c r="C7"/>
  <c r="C6" l="1"/>
  <c r="H28"/>
  <c r="I28"/>
  <c r="H27"/>
  <c r="I27"/>
  <c r="C37"/>
  <c r="D9"/>
  <c r="E9"/>
  <c r="G16"/>
  <c r="G11"/>
  <c r="G6" s="1"/>
  <c r="G37" s="1"/>
  <c r="F16"/>
  <c r="F6" s="1"/>
  <c r="F37" s="1"/>
  <c r="F11"/>
  <c r="E16"/>
  <c r="E11"/>
  <c r="E7"/>
  <c r="D16"/>
  <c r="D11"/>
  <c r="D7"/>
  <c r="I16" l="1"/>
  <c r="H16"/>
  <c r="H11"/>
  <c r="I11"/>
  <c r="H7"/>
  <c r="I7"/>
  <c r="E6"/>
  <c r="I9"/>
  <c r="H9"/>
  <c r="D6"/>
  <c r="D37" s="1"/>
  <c r="I6" l="1"/>
  <c r="H6"/>
  <c r="E37"/>
  <c r="H37" l="1"/>
  <c r="I37"/>
</calcChain>
</file>

<file path=xl/sharedStrings.xml><?xml version="1.0" encoding="utf-8"?>
<sst xmlns="http://schemas.openxmlformats.org/spreadsheetml/2006/main" count="79" uniqueCount="76">
  <si>
    <t>Наименование доходов</t>
  </si>
  <si>
    <t>проект</t>
  </si>
  <si>
    <t>1 00 00</t>
  </si>
  <si>
    <t>1 01 00</t>
  </si>
  <si>
    <t>НАЛОГИ НА ПРИБЫЛЬ, ДОХОДЫ</t>
  </si>
  <si>
    <t>1 01 02</t>
  </si>
  <si>
    <t>Налог на доходы физических лиц</t>
  </si>
  <si>
    <t>1 03 00</t>
  </si>
  <si>
    <t>НАЛОГИ НА ТОВАРЫ (РАБОТЫ, УСЛУГИ), РЕАЛИЗУЕМЫЕ НА ТЕРРИТОРИИ РОССИЙСКОЙ ФЕДЕРАЦИИ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</si>
  <si>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</si>
  <si>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</si>
  <si>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</si>
  <si>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НАЛОГИ НА СОВОКУПНЫЙ ДОХОД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</si>
  <si>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</si>
  <si>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</si>
  <si>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</si>
  <si>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</si>
  <si>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</si>
  <si>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</si>
  <si>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</si>
  <si>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</si>
  <si>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</si>
  <si>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НАЛОГИ НА ИМУЩЕСТВО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</si>
  <si>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</si>
  <si>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</si>
  <si>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</si>
  <si>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</si>
  <si>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</si>
  <si>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ГОСУДАРСТВЕННАЯ ПОШЛИНА</t>
  </si>
  <si>
    <t>1 11 00</t>
  </si>
  <si>
    <t>ДОХОДЫ ОТ ИСПОЛЬЗОВАНИЯ ИМУЩЕСТВА, НАХОДЯЩЕГОСЯ В ГОСУДАРСТВЕННОЙ И МУНИЦИПАЛЬНОЙ СОБСТВЕННОСТИ</t>
  </si>
  <si>
    <t>1 12 00</t>
  </si>
  <si>
    <t>ПЛАТЕЖИ ПРИ ПОЛЬЗОВАНИИ ПРИРОДНЫМИ РЕСУРСАМИ</t>
  </si>
  <si>
    <t>1 13 00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</si>
  <si>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</si>
  <si>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</si>
  <si>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</si>
  <si>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</si>
  <si>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</si>
  <si>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</si>
  <si>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</si>
  <si>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</si>
  <si>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</si>
  <si>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ВСЕГО ДОХОДОВ</t>
  </si>
  <si>
    <t>НАЛОГОВЫЕ И НЕНАЛОГОВЫЕ ДОХОДЫ</t>
  </si>
  <si>
    <t>отчёт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</si>
  <si>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</si>
  <si>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</si>
  <si>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</si>
  <si>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ПРОЧИЕ НЕНАЛОГОВЫЕ ДОХОДЫ</t>
  </si>
  <si>
    <t>2 19 00</t>
  </si>
  <si>
    <t xml:space="preserve">оценка </t>
  </si>
  <si>
    <t>2019 год</t>
  </si>
  <si>
    <t>2 02 15</t>
  </si>
  <si>
    <t>2 02 19</t>
  </si>
  <si>
    <t>2 02 20</t>
  </si>
  <si>
    <t>2 02 30</t>
  </si>
  <si>
    <t>2 02 40</t>
  </si>
  <si>
    <t>2 07 00</t>
  </si>
  <si>
    <t>Субвенции бюджетам бюджетной системы Российской Федерации</t>
  </si>
  <si>
    <t>2017 год</t>
  </si>
  <si>
    <t xml:space="preserve">2018 год </t>
  </si>
  <si>
    <t>2020 год</t>
  </si>
  <si>
    <t xml:space="preserve"> 2021 год</t>
  </si>
  <si>
    <t>ДОХОДЫ ОТ ОКАЗАНИЯ ПЛАТНЫХ УСЛУГ И КОМПЕНСАЦИИ ЗАТРАТ ГОСУДАРСТВА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</si>
  <si>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</si>
  <si>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</si>
  <si>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</si>
  <si>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Прочие дотации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</si>
  <si>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</si>
  <si>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</si>
  <si>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Отклонение 2019 года от исполнения 2017 года</t>
  </si>
  <si>
    <t>Отклонение 2019 года от ожидаемого исполнения 2018 года</t>
  </si>
  <si>
    <t>Сведения о доходах  бюджета города Югорска по видам доходов на 2019 год и на плановый период 2020 и 2021 годов 
в сравнении с ожидаемым исполнением за 2018 год и отчетом за 2017 год</t>
  </si>
  <si>
    <t>Код доходов</t>
  </si>
  <si>
    <t>тыс.рублей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</si>
</sst>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Cambria"/>
      <family val="2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3" borderId="1" xfId="2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/>
    <xf numFmtId="0" fontId="5" fillId="0" borderId="2" xfId="2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5" fillId="0" borderId="0" xfId="0" applyFont="1"/>
    <xf numFmtId="0" fontId="6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zoomScaleNormal="100" zoomScaleSheetLayoutView="110" workbookViewId="0">
      <selection sqref="A1:I1"/>
    </sheetView>
  </sheetViews>
  <sheetFormatPr defaultColWidth="8.88671875" defaultRowHeight="15.75"/>
  <cols>
    <col min="1" max="1" width="7.21875" style="1" customWidth="1"/>
    <col min="2" max="2" width="40" style="12" customWidth="1"/>
    <col min="3" max="7" width="9.77734375" style="2" customWidth="1"/>
    <col min="8" max="8" width="10.6640625" style="2" customWidth="1"/>
    <col min="9" max="9" width="11.5546875" style="2" customWidth="1"/>
    <col min="10" max="16384" width="8.88671875" style="2"/>
  </cols>
  <sheetData>
    <row r="1" spans="1:9" ht="31.5" customHeight="1">
      <c r="A1" s="30" t="s">
        <v>73</v>
      </c>
      <c r="B1" s="30"/>
      <c r="C1" s="30"/>
      <c r="D1" s="30"/>
      <c r="E1" s="30"/>
      <c r="F1" s="30"/>
      <c r="G1" s="30"/>
      <c r="H1" s="30"/>
      <c r="I1" s="30"/>
    </row>
    <row r="2" spans="1:9">
      <c r="D2" s="24"/>
      <c r="I2" s="9" t="s">
        <v>75</v>
      </c>
    </row>
    <row r="3" spans="1:9" s="1" customFormat="1" ht="47.25" customHeight="1">
      <c r="A3" s="29" t="s">
        <v>74</v>
      </c>
      <c r="B3" s="29" t="s">
        <v>0</v>
      </c>
      <c r="C3" s="8" t="s">
        <v>60</v>
      </c>
      <c r="D3" s="8" t="s">
        <v>61</v>
      </c>
      <c r="E3" s="8" t="s">
        <v>52</v>
      </c>
      <c r="F3" s="8" t="s">
        <v>62</v>
      </c>
      <c r="G3" s="8" t="s">
        <v>63</v>
      </c>
      <c r="H3" s="31" t="s">
        <v>71</v>
      </c>
      <c r="I3" s="31" t="s">
        <v>72</v>
      </c>
    </row>
    <row r="4" spans="1:9" s="1" customFormat="1" ht="31.5" customHeight="1">
      <c r="A4" s="29"/>
      <c r="B4" s="29"/>
      <c r="C4" s="18" t="s">
        <v>45</v>
      </c>
      <c r="D4" s="18" t="s">
        <v>51</v>
      </c>
      <c r="E4" s="18" t="s">
        <v>1</v>
      </c>
      <c r="F4" s="18" t="s">
        <v>1</v>
      </c>
      <c r="G4" s="18" t="s">
        <v>1</v>
      </c>
      <c r="H4" s="32"/>
      <c r="I4" s="32"/>
    </row>
    <row r="5" spans="1:9" s="1" customFormat="1" ht="18.75" customHeight="1">
      <c r="A5" s="3">
        <v>1</v>
      </c>
      <c r="B5" s="1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25">
        <v>8</v>
      </c>
      <c r="I5" s="25">
        <v>9</v>
      </c>
    </row>
    <row r="6" spans="1:9" s="28" customFormat="1">
      <c r="A6" s="4" t="s">
        <v>2</v>
      </c>
      <c r="B6" s="14" t="s">
        <v>44</v>
      </c>
      <c r="C6" s="7">
        <f>SUM(C7+C9+C11+C16+C19+C21+C22+C23+C24+C25+C26)</f>
        <v>1113146.4999999998</v>
      </c>
      <c r="D6" s="7">
        <f>SUM(D7+D9+D11+D16+D19+D21+D22+D23+D24+D25+D26)</f>
        <v>1056520.7000000002</v>
      </c>
      <c r="E6" s="7">
        <f>SUM(E7+E9+E11+E16+E19+E21+E22+E23+E24+E25+E26)</f>
        <v>1335648.0000000002</v>
      </c>
      <c r="F6" s="7">
        <f>SUM(F7+F9+F11+F16+F19+F21+F22+F23+F24+F25+F26)</f>
        <v>1281227.8</v>
      </c>
      <c r="G6" s="7">
        <f>SUM(G7+G9+G11+G16+G19+G21+G22+G23+G24+G25+G26)</f>
        <v>1303573.7000000002</v>
      </c>
      <c r="H6" s="27">
        <f>SUM(E6-C6)</f>
        <v>222501.50000000047</v>
      </c>
      <c r="I6" s="27">
        <f>SUM(E6-D6)</f>
        <v>279127.30000000005</v>
      </c>
    </row>
    <row r="7" spans="1:9">
      <c r="A7" s="5" t="s">
        <v>3</v>
      </c>
      <c r="B7" s="15" t="s">
        <v>4</v>
      </c>
      <c r="C7" s="6">
        <f>SUM(C8)</f>
        <v>782336.3</v>
      </c>
      <c r="D7" s="6">
        <f>SUM(D8)</f>
        <v>769476</v>
      </c>
      <c r="E7" s="6">
        <f>SUM(E8)</f>
        <v>1076214.6000000001</v>
      </c>
      <c r="F7" s="6">
        <f>F8</f>
        <v>1021068.5</v>
      </c>
      <c r="G7" s="6">
        <f>G8</f>
        <v>1040432.2</v>
      </c>
      <c r="H7" s="26">
        <f t="shared" ref="H7:H20" si="0">SUM(E7-C7)</f>
        <v>293878.30000000005</v>
      </c>
      <c r="I7" s="26">
        <f t="shared" ref="I7:I26" si="1">SUM(E7-D7)</f>
        <v>306738.60000000009</v>
      </c>
    </row>
    <row r="8" spans="1:9">
      <c r="A8" s="5" t="s">
        <v>5</v>
      </c>
      <c r="B8" s="15" t="s">
        <v>6</v>
      </c>
      <c r="C8" s="6">
        <v>782336.3</v>
      </c>
      <c r="D8" s="6">
        <v>769476</v>
      </c>
      <c r="E8" s="11">
        <v>1076214.6000000001</v>
      </c>
      <c r="F8" s="11">
        <v>1021068.5</v>
      </c>
      <c r="G8" s="11">
        <v>1040432.2</v>
      </c>
      <c r="H8" s="26">
        <f t="shared" ref="H8:H13" si="2">SUM(E8-C8)</f>
        <v>293878.30000000005</v>
      </c>
      <c r="I8" s="26">
        <f t="shared" si="1"/>
        <v>306738.60000000009</v>
      </c>
    </row>
    <row r="9" spans="1:9" ht="47.25">
      <c r="A9" s="5" t="s">
        <v>7</v>
      </c>
      <c r="B9" s="15" t="s">
        <v>8</v>
      </c>
      <c r="C9" s="6">
        <f>SUM(C10)</f>
        <v>18043</v>
      </c>
      <c r="D9" s="6">
        <f>SUM(D10)</f>
        <v>20221</v>
      </c>
      <c r="E9" s="6">
        <f>SUM(E10)</f>
        <v>22460.799999999999</v>
      </c>
      <c r="F9" s="6">
        <f>F10</f>
        <v>23137</v>
      </c>
      <c r="G9" s="6">
        <f>G10</f>
        <v>23137</v>
      </c>
      <c r="H9" s="26">
        <f t="shared" si="2"/>
        <v>4417.7999999999993</v>
      </c>
      <c r="I9" s="26">
        <f t="shared" si="1"/>
        <v>2239.7999999999993</v>
      </c>
    </row>
    <row r="10" spans="1:9" ht="33.75" customHeight="1">
      <c r="A10" s="5" t="s">
        <v>9</v>
      </c>
      <c r="B10" s="15" t="s">
        <v>10</v>
      </c>
      <c r="C10" s="6">
        <v>18043</v>
      </c>
      <c r="D10" s="6">
        <v>20221</v>
      </c>
      <c r="E10" s="11">
        <v>22460.799999999999</v>
      </c>
      <c r="F10" s="11">
        <v>23137</v>
      </c>
      <c r="G10" s="11">
        <v>23137</v>
      </c>
      <c r="H10" s="26">
        <f t="shared" si="2"/>
        <v>4417.7999999999993</v>
      </c>
      <c r="I10" s="26">
        <f t="shared" si="1"/>
        <v>2239.7999999999993</v>
      </c>
    </row>
    <row r="11" spans="1:9">
      <c r="A11" s="5" t="s">
        <v>11</v>
      </c>
      <c r="B11" s="19" t="s">
        <v>12</v>
      </c>
      <c r="C11" s="6">
        <f>SUM(C12:C15)</f>
        <v>99206.700000000012</v>
      </c>
      <c r="D11" s="6">
        <f>SUM(D12:D15)</f>
        <v>92439.1</v>
      </c>
      <c r="E11" s="6">
        <f>SUM(E12:E15)</f>
        <v>93538.3</v>
      </c>
      <c r="F11" s="6">
        <f>SUM(F12:F15)</f>
        <v>95587.9</v>
      </c>
      <c r="G11" s="6">
        <f>SUM(G12:G15)</f>
        <v>96655.3</v>
      </c>
      <c r="H11" s="26">
        <f t="shared" si="2"/>
        <v>-5668.4000000000087</v>
      </c>
      <c r="I11" s="26">
        <f t="shared" si="1"/>
        <v>1099.1999999999971</v>
      </c>
    </row>
    <row r="12" spans="1:9" ht="31.5">
      <c r="A12" s="5" t="s">
        <v>13</v>
      </c>
      <c r="B12" s="19" t="s">
        <v>14</v>
      </c>
      <c r="C12" s="6">
        <v>58738.3</v>
      </c>
      <c r="D12" s="6">
        <v>62102.3</v>
      </c>
      <c r="E12" s="11">
        <v>63738.3</v>
      </c>
      <c r="F12" s="11">
        <v>64787.9</v>
      </c>
      <c r="G12" s="11">
        <v>65855.3</v>
      </c>
      <c r="H12" s="26">
        <f t="shared" si="2"/>
        <v>5000</v>
      </c>
      <c r="I12" s="26">
        <f t="shared" si="1"/>
        <v>1636</v>
      </c>
    </row>
    <row r="13" spans="1:9" ht="31.5">
      <c r="A13" s="5" t="s">
        <v>15</v>
      </c>
      <c r="B13" s="19" t="s">
        <v>16</v>
      </c>
      <c r="C13" s="6">
        <v>28692.400000000001</v>
      </c>
      <c r="D13" s="6">
        <v>22470</v>
      </c>
      <c r="E13" s="11">
        <v>22400</v>
      </c>
      <c r="F13" s="11">
        <v>23400</v>
      </c>
      <c r="G13" s="11">
        <v>23400</v>
      </c>
      <c r="H13" s="26">
        <f t="shared" si="2"/>
        <v>-6292.4000000000015</v>
      </c>
      <c r="I13" s="26">
        <f t="shared" si="1"/>
        <v>-70</v>
      </c>
    </row>
    <row r="14" spans="1:9">
      <c r="A14" s="5" t="s">
        <v>17</v>
      </c>
      <c r="B14" s="16" t="s">
        <v>18</v>
      </c>
      <c r="C14" s="6">
        <v>4856.6000000000004</v>
      </c>
      <c r="D14" s="6">
        <v>919.3</v>
      </c>
      <c r="E14" s="11">
        <v>900</v>
      </c>
      <c r="F14" s="11">
        <v>900</v>
      </c>
      <c r="G14" s="11">
        <v>900</v>
      </c>
      <c r="H14" s="26">
        <f t="shared" si="0"/>
        <v>-3956.6000000000004</v>
      </c>
      <c r="I14" s="26">
        <f t="shared" si="1"/>
        <v>-19.299999999999955</v>
      </c>
    </row>
    <row r="15" spans="1:9" ht="31.5">
      <c r="A15" s="5" t="s">
        <v>19</v>
      </c>
      <c r="B15" s="19" t="s">
        <v>20</v>
      </c>
      <c r="C15" s="6">
        <v>6919.4</v>
      </c>
      <c r="D15" s="6">
        <v>6947.5</v>
      </c>
      <c r="E15" s="11">
        <v>6500</v>
      </c>
      <c r="F15" s="11">
        <v>6500</v>
      </c>
      <c r="G15" s="11">
        <v>6500</v>
      </c>
      <c r="H15" s="26">
        <f>SUM(E15-C15)</f>
        <v>-419.39999999999964</v>
      </c>
      <c r="I15" s="26">
        <f t="shared" si="1"/>
        <v>-447.5</v>
      </c>
    </row>
    <row r="16" spans="1:9">
      <c r="A16" s="5" t="s">
        <v>21</v>
      </c>
      <c r="B16" s="16" t="s">
        <v>22</v>
      </c>
      <c r="C16" s="6">
        <f>SUM(C17:C18)</f>
        <v>59501.7</v>
      </c>
      <c r="D16" s="6">
        <f>SUM(D17:D18)</f>
        <v>48360.6</v>
      </c>
      <c r="E16" s="6">
        <f>SUM(E17:E18)</f>
        <v>51024.9</v>
      </c>
      <c r="F16" s="6">
        <f>SUM(F17:F18)</f>
        <v>51606.400000000001</v>
      </c>
      <c r="G16" s="6">
        <f>SUM(G17:G18)</f>
        <v>52194.6</v>
      </c>
      <c r="H16" s="26">
        <f>SUM(E16-C16)</f>
        <v>-8476.7999999999956</v>
      </c>
      <c r="I16" s="26">
        <f t="shared" si="1"/>
        <v>2664.3000000000029</v>
      </c>
    </row>
    <row r="17" spans="1:9">
      <c r="A17" s="5" t="s">
        <v>23</v>
      </c>
      <c r="B17" s="15" t="s">
        <v>24</v>
      </c>
      <c r="C17" s="6">
        <v>14991.2</v>
      </c>
      <c r="D17" s="6">
        <v>14424</v>
      </c>
      <c r="E17" s="11">
        <v>15402.5</v>
      </c>
      <c r="F17" s="11">
        <v>15556.5</v>
      </c>
      <c r="G17" s="11">
        <v>15712.1</v>
      </c>
      <c r="H17" s="26">
        <f>SUM(E17-C17)</f>
        <v>411.29999999999927</v>
      </c>
      <c r="I17" s="26">
        <f t="shared" si="1"/>
        <v>978.5</v>
      </c>
    </row>
    <row r="18" spans="1:9">
      <c r="A18" s="5" t="s">
        <v>25</v>
      </c>
      <c r="B18" s="15" t="s">
        <v>26</v>
      </c>
      <c r="C18" s="6">
        <v>44510.5</v>
      </c>
      <c r="D18" s="6">
        <v>33936.6</v>
      </c>
      <c r="E18" s="11">
        <v>35622.400000000001</v>
      </c>
      <c r="F18" s="11">
        <v>36049.9</v>
      </c>
      <c r="G18" s="11">
        <v>36482.5</v>
      </c>
      <c r="H18" s="26">
        <f>SUM(E18-C18)</f>
        <v>-8888.0999999999985</v>
      </c>
      <c r="I18" s="26">
        <f t="shared" si="1"/>
        <v>1685.8000000000029</v>
      </c>
    </row>
    <row r="19" spans="1:9">
      <c r="A19" s="5" t="s">
        <v>27</v>
      </c>
      <c r="B19" s="19" t="s">
        <v>28</v>
      </c>
      <c r="C19" s="6">
        <v>6679.5</v>
      </c>
      <c r="D19" s="6">
        <v>6303.3</v>
      </c>
      <c r="E19" s="6">
        <v>5950</v>
      </c>
      <c r="F19" s="6">
        <v>5980</v>
      </c>
      <c r="G19" s="6">
        <v>6000</v>
      </c>
      <c r="H19" s="26">
        <f>SUM(E19-C19)</f>
        <v>-729.5</v>
      </c>
      <c r="I19" s="26">
        <f t="shared" si="1"/>
        <v>-353.30000000000018</v>
      </c>
    </row>
    <row r="20" spans="1:9" ht="47.25" hidden="1">
      <c r="A20" s="5" t="s">
        <v>46</v>
      </c>
      <c r="B20" s="15" t="s">
        <v>47</v>
      </c>
      <c r="C20" s="6"/>
      <c r="D20" s="6"/>
      <c r="E20" s="6"/>
      <c r="F20" s="6"/>
      <c r="G20" s="6"/>
      <c r="H20" s="26">
        <f t="shared" si="0"/>
        <v>0</v>
      </c>
      <c r="I20" s="26">
        <f t="shared" si="1"/>
        <v>0</v>
      </c>
    </row>
    <row r="21" spans="1:9" ht="48" customHeight="1">
      <c r="A21" s="5" t="s">
        <v>29</v>
      </c>
      <c r="B21" s="19" t="s">
        <v>30</v>
      </c>
      <c r="C21" s="6">
        <v>71284.399999999994</v>
      </c>
      <c r="D21" s="6">
        <v>72986</v>
      </c>
      <c r="E21" s="6">
        <v>59725</v>
      </c>
      <c r="F21" s="6">
        <v>57193.599999999999</v>
      </c>
      <c r="G21" s="6">
        <v>58629.2</v>
      </c>
      <c r="H21" s="26">
        <f t="shared" ref="H21:H37" si="3">SUM(E21-C21)</f>
        <v>-11559.399999999994</v>
      </c>
      <c r="I21" s="26">
        <f t="shared" si="1"/>
        <v>-13261</v>
      </c>
    </row>
    <row r="22" spans="1:9" ht="34.5" customHeight="1">
      <c r="A22" s="5" t="s">
        <v>31</v>
      </c>
      <c r="B22" s="19" t="s">
        <v>32</v>
      </c>
      <c r="C22" s="6">
        <v>1519.2</v>
      </c>
      <c r="D22" s="6">
        <v>3196.6</v>
      </c>
      <c r="E22" s="6">
        <v>1889.8</v>
      </c>
      <c r="F22" s="6">
        <v>1889.8</v>
      </c>
      <c r="G22" s="6">
        <v>1889.8</v>
      </c>
      <c r="H22" s="26">
        <f t="shared" si="3"/>
        <v>370.59999999999991</v>
      </c>
      <c r="I22" s="26">
        <f t="shared" si="1"/>
        <v>-1306.8</v>
      </c>
    </row>
    <row r="23" spans="1:9" ht="31.5">
      <c r="A23" s="5" t="s">
        <v>33</v>
      </c>
      <c r="B23" s="19" t="s">
        <v>64</v>
      </c>
      <c r="C23" s="6">
        <v>12856.3</v>
      </c>
      <c r="D23" s="6">
        <v>4200</v>
      </c>
      <c r="E23" s="6">
        <v>361.6</v>
      </c>
      <c r="F23" s="6">
        <v>341.6</v>
      </c>
      <c r="G23" s="6">
        <v>291.60000000000002</v>
      </c>
      <c r="H23" s="26">
        <f t="shared" si="3"/>
        <v>-12494.699999999999</v>
      </c>
      <c r="I23" s="26">
        <f t="shared" si="1"/>
        <v>-3838.4</v>
      </c>
    </row>
    <row r="24" spans="1:9" ht="31.5">
      <c r="A24" s="5" t="s">
        <v>34</v>
      </c>
      <c r="B24" s="19" t="s">
        <v>35</v>
      </c>
      <c r="C24" s="6">
        <v>31558.799999999999</v>
      </c>
      <c r="D24" s="6">
        <v>32487.5</v>
      </c>
      <c r="E24" s="6">
        <v>20450</v>
      </c>
      <c r="F24" s="6">
        <v>20400</v>
      </c>
      <c r="G24" s="6">
        <v>20350</v>
      </c>
      <c r="H24" s="26">
        <f t="shared" si="3"/>
        <v>-11108.8</v>
      </c>
      <c r="I24" s="26">
        <f t="shared" si="1"/>
        <v>-12037.5</v>
      </c>
    </row>
    <row r="25" spans="1:9">
      <c r="A25" s="5" t="s">
        <v>36</v>
      </c>
      <c r="B25" s="19" t="s">
        <v>37</v>
      </c>
      <c r="C25" s="6">
        <v>30049.4</v>
      </c>
      <c r="D25" s="6">
        <v>6961.8</v>
      </c>
      <c r="E25" s="6">
        <v>4033</v>
      </c>
      <c r="F25" s="6">
        <v>4023</v>
      </c>
      <c r="G25" s="6">
        <v>3994</v>
      </c>
      <c r="H25" s="26">
        <f t="shared" si="3"/>
        <v>-26016.400000000001</v>
      </c>
      <c r="I25" s="26">
        <f t="shared" si="1"/>
        <v>-2928.8</v>
      </c>
    </row>
    <row r="26" spans="1:9">
      <c r="A26" s="5" t="s">
        <v>48</v>
      </c>
      <c r="B26" s="20" t="s">
        <v>49</v>
      </c>
      <c r="C26" s="6">
        <v>111.2</v>
      </c>
      <c r="D26" s="6">
        <v>-111.2</v>
      </c>
      <c r="E26" s="6">
        <v>0</v>
      </c>
      <c r="F26" s="6">
        <v>0</v>
      </c>
      <c r="G26" s="6">
        <v>0</v>
      </c>
      <c r="H26" s="26">
        <f t="shared" si="3"/>
        <v>-111.2</v>
      </c>
      <c r="I26" s="26">
        <f t="shared" si="1"/>
        <v>111.2</v>
      </c>
    </row>
    <row r="27" spans="1:9" s="28" customFormat="1">
      <c r="A27" s="4" t="s">
        <v>38</v>
      </c>
      <c r="B27" s="17" t="s">
        <v>39</v>
      </c>
      <c r="C27" s="7">
        <f>SUM(C28+C35+C36)</f>
        <v>2612033.5999999996</v>
      </c>
      <c r="D27" s="7">
        <f>SUM(D28+D35+D36)</f>
        <v>2743262.5000000005</v>
      </c>
      <c r="E27" s="7">
        <f>SUM(E28+E35+E36)</f>
        <v>1717482</v>
      </c>
      <c r="F27" s="7">
        <f>SUM(F28)</f>
        <v>1647591.1</v>
      </c>
      <c r="G27" s="7">
        <f>SUM(G28)</f>
        <v>1602647.5999999999</v>
      </c>
      <c r="H27" s="27">
        <f t="shared" si="3"/>
        <v>-894551.59999999963</v>
      </c>
      <c r="I27" s="27">
        <f t="shared" ref="I27:I37" si="4">SUM(E27-D27)</f>
        <v>-1025780.5000000005</v>
      </c>
    </row>
    <row r="28" spans="1:9" ht="31.5">
      <c r="A28" s="5" t="s">
        <v>40</v>
      </c>
      <c r="B28" s="21" t="s">
        <v>41</v>
      </c>
      <c r="C28" s="6">
        <f t="shared" ref="C28" si="5">SUM(C29:C34)</f>
        <v>2579533.5</v>
      </c>
      <c r="D28" s="6">
        <f>SUM(D29:D34)</f>
        <v>2745195.3000000003</v>
      </c>
      <c r="E28" s="6">
        <f>SUM(E29:E34)</f>
        <v>1717482</v>
      </c>
      <c r="F28" s="6">
        <f>SUM(F29:F34)</f>
        <v>1647591.1</v>
      </c>
      <c r="G28" s="6">
        <f>SUM(G29:G34)</f>
        <v>1602647.5999999999</v>
      </c>
      <c r="H28" s="26">
        <f t="shared" si="3"/>
        <v>-862051.5</v>
      </c>
      <c r="I28" s="26">
        <f t="shared" si="4"/>
        <v>-1027713.3000000003</v>
      </c>
    </row>
    <row r="29" spans="1:9" s="9" customFormat="1" ht="32.25" customHeight="1">
      <c r="A29" s="5" t="s">
        <v>53</v>
      </c>
      <c r="B29" s="22" t="s">
        <v>66</v>
      </c>
      <c r="C29" s="10">
        <v>0</v>
      </c>
      <c r="D29" s="10">
        <v>64703.199999999997</v>
      </c>
      <c r="E29" s="10">
        <v>0</v>
      </c>
      <c r="F29" s="10">
        <v>0</v>
      </c>
      <c r="G29" s="10">
        <v>0</v>
      </c>
      <c r="H29" s="26">
        <f t="shared" si="3"/>
        <v>0</v>
      </c>
      <c r="I29" s="26">
        <f t="shared" si="4"/>
        <v>-64703.199999999997</v>
      </c>
    </row>
    <row r="30" spans="1:9" ht="31.5" customHeight="1">
      <c r="A30" s="5" t="s">
        <v>53</v>
      </c>
      <c r="B30" s="22" t="s">
        <v>67</v>
      </c>
      <c r="C30" s="10">
        <v>216020</v>
      </c>
      <c r="D30" s="10">
        <v>169101.8</v>
      </c>
      <c r="E30" s="10">
        <v>0</v>
      </c>
      <c r="F30" s="10">
        <v>0</v>
      </c>
      <c r="G30" s="10">
        <v>0</v>
      </c>
      <c r="H30" s="26">
        <f t="shared" si="3"/>
        <v>-216020</v>
      </c>
      <c r="I30" s="26">
        <f t="shared" si="4"/>
        <v>-169101.8</v>
      </c>
    </row>
    <row r="31" spans="1:9">
      <c r="A31" s="5" t="s">
        <v>54</v>
      </c>
      <c r="B31" s="22" t="s">
        <v>68</v>
      </c>
      <c r="C31" s="6">
        <v>0</v>
      </c>
      <c r="D31" s="6">
        <v>4273.7</v>
      </c>
      <c r="E31" s="6">
        <v>0</v>
      </c>
      <c r="F31" s="6">
        <v>0</v>
      </c>
      <c r="G31" s="6">
        <v>0</v>
      </c>
      <c r="H31" s="26">
        <f t="shared" si="3"/>
        <v>0</v>
      </c>
      <c r="I31" s="26">
        <f t="shared" si="4"/>
        <v>-4273.7</v>
      </c>
    </row>
    <row r="32" spans="1:9" ht="47.25">
      <c r="A32" s="5" t="s">
        <v>55</v>
      </c>
      <c r="B32" s="19" t="s">
        <v>65</v>
      </c>
      <c r="C32" s="6">
        <v>951038.1</v>
      </c>
      <c r="D32" s="6">
        <v>1012771.5</v>
      </c>
      <c r="E32" s="6">
        <v>330660.7</v>
      </c>
      <c r="F32" s="6">
        <v>248453.7</v>
      </c>
      <c r="G32" s="6">
        <v>183491.9</v>
      </c>
      <c r="H32" s="26">
        <f t="shared" si="3"/>
        <v>-620377.39999999991</v>
      </c>
      <c r="I32" s="26">
        <f t="shared" si="4"/>
        <v>-682110.8</v>
      </c>
    </row>
    <row r="33" spans="1:9" ht="30.75" customHeight="1">
      <c r="A33" s="5" t="s">
        <v>56</v>
      </c>
      <c r="B33" s="19" t="s">
        <v>59</v>
      </c>
      <c r="C33" s="6">
        <v>1306497</v>
      </c>
      <c r="D33" s="6">
        <v>1469684.5</v>
      </c>
      <c r="E33" s="6">
        <v>1383917.5</v>
      </c>
      <c r="F33" s="6">
        <v>1396233.6</v>
      </c>
      <c r="G33" s="6">
        <v>1416251.9</v>
      </c>
      <c r="H33" s="26">
        <f t="shared" si="3"/>
        <v>77420.5</v>
      </c>
      <c r="I33" s="26">
        <f t="shared" si="4"/>
        <v>-85767</v>
      </c>
    </row>
    <row r="34" spans="1:9">
      <c r="A34" s="5" t="s">
        <v>57</v>
      </c>
      <c r="B34" s="19" t="s">
        <v>42</v>
      </c>
      <c r="C34" s="6">
        <v>105978.4</v>
      </c>
      <c r="D34" s="6">
        <v>24660.6</v>
      </c>
      <c r="E34" s="6">
        <v>2903.8</v>
      </c>
      <c r="F34" s="6">
        <v>2903.8</v>
      </c>
      <c r="G34" s="6">
        <v>2903.8</v>
      </c>
      <c r="H34" s="26">
        <f t="shared" si="3"/>
        <v>-103074.59999999999</v>
      </c>
      <c r="I34" s="26">
        <f t="shared" si="4"/>
        <v>-21756.799999999999</v>
      </c>
    </row>
    <row r="35" spans="1:9">
      <c r="A35" s="5" t="s">
        <v>58</v>
      </c>
      <c r="B35" s="23" t="s">
        <v>69</v>
      </c>
      <c r="C35" s="6">
        <v>32638.3</v>
      </c>
      <c r="D35" s="6">
        <v>833</v>
      </c>
      <c r="E35" s="6">
        <v>0</v>
      </c>
      <c r="F35" s="6">
        <v>0</v>
      </c>
      <c r="G35" s="6">
        <v>0</v>
      </c>
      <c r="H35" s="26">
        <f t="shared" si="3"/>
        <v>-32638.3</v>
      </c>
      <c r="I35" s="26">
        <f t="shared" si="4"/>
        <v>-833</v>
      </c>
    </row>
    <row r="36" spans="1:9" ht="47.25">
      <c r="A36" s="5" t="s">
        <v>50</v>
      </c>
      <c r="B36" s="16" t="s">
        <v>70</v>
      </c>
      <c r="C36" s="6">
        <v>-138.19999999999999</v>
      </c>
      <c r="D36" s="6">
        <v>-2765.8</v>
      </c>
      <c r="E36" s="6">
        <v>0</v>
      </c>
      <c r="F36" s="6">
        <v>0</v>
      </c>
      <c r="G36" s="6">
        <v>0</v>
      </c>
      <c r="H36" s="26">
        <f t="shared" si="3"/>
        <v>138.19999999999999</v>
      </c>
      <c r="I36" s="26">
        <f t="shared" si="4"/>
        <v>2765.8</v>
      </c>
    </row>
    <row r="37" spans="1:9" s="28" customFormat="1">
      <c r="A37" s="4"/>
      <c r="B37" s="14" t="s">
        <v>43</v>
      </c>
      <c r="C37" s="7">
        <f>SUM(C27+C6)</f>
        <v>3725180.0999999996</v>
      </c>
      <c r="D37" s="7">
        <f>SUM(D27+D6)</f>
        <v>3799783.2000000007</v>
      </c>
      <c r="E37" s="7">
        <f>SUM(E27+E6)</f>
        <v>3053130</v>
      </c>
      <c r="F37" s="7">
        <f>SUM(F27+F6)</f>
        <v>2928818.9000000004</v>
      </c>
      <c r="G37" s="7">
        <f>SUM(G27+G6)</f>
        <v>2906221.3</v>
      </c>
      <c r="H37" s="27">
        <f t="shared" si="3"/>
        <v>-672050.09999999963</v>
      </c>
      <c r="I37" s="27">
        <f t="shared" si="4"/>
        <v>-746653.20000000065</v>
      </c>
    </row>
  </sheetData>
  <mergeCells count="5">
    <mergeCell ref="A3:A4"/>
    <mergeCell ref="B3:B4"/>
    <mergeCell ref="A1:I1"/>
    <mergeCell ref="H3:H4"/>
    <mergeCell ref="I3:I4"/>
  </mergeCells>
  <printOptions horizontalCentered="1"/>
  <pageMargins left="0.98425196850393704" right="0.98425196850393704" top="0.27559055118110237" bottom="0.39370078740157483" header="0.31496062992125984" footer="0.31496062992125984"/>
  <pageSetup paperSize="9" scale="57" firstPageNumber="811" fitToHeight="2" orientation="portrait" useFirstPageNumber="1" r:id="rId1"/>
  <headerFooter>
    <oddFooter>&amp;C950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2018-11-15T08:32:31Z</cp:lastPrinted>
  <dcterms:created xsi:type="dcterms:W3CDTF">2014-09-24T10:05:07Z</dcterms:created>
  <dcterms:modified xsi:type="dcterms:W3CDTF">2018-11-15T08:32:48Z</dcterms:modified>
</cp:coreProperties>
</file>